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ijaR\Documents\IZOP\ZAVODI\Dom upokojencev Domžale\2025\JAVNO NAROČILO\DUD dokumentacija za JN\"/>
    </mc:Choice>
  </mc:AlternateContent>
  <xr:revisionPtr revIDLastSave="0" documentId="13_ncr:1_{FE6571BF-6AD9-4AE9-BA7D-71EA03E5B064}" xr6:coauthVersionLast="47" xr6:coauthVersionMax="47" xr10:uidLastSave="{00000000-0000-0000-0000-000000000000}"/>
  <bookViews>
    <workbookView xWindow="-100" yWindow="-100" windowWidth="28557" windowHeight="15430" xr2:uid="{2B7616A7-E059-44DD-99B9-A3E37FC572C3}"/>
  </bookViews>
  <sheets>
    <sheet name="List1" sheetId="1" r:id="rId1"/>
  </sheet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1" l="1"/>
  <c r="F10" i="1"/>
  <c r="F9" i="1"/>
  <c r="F11" i="1" l="1"/>
  <c r="F14" i="1" s="1"/>
  <c r="F16" i="1" l="1"/>
</calcChain>
</file>

<file path=xl/sharedStrings.xml><?xml version="1.0" encoding="utf-8"?>
<sst xmlns="http://schemas.openxmlformats.org/spreadsheetml/2006/main" count="25" uniqueCount="23">
  <si>
    <t>obrazec 2a - naložiti med DRUGE PRILOGE</t>
  </si>
  <si>
    <t>PONUDBENI PREDRAČUN</t>
  </si>
  <si>
    <t>Izvajanje storitev okolju prijaznega čiščenja za obdobje 4 let</t>
  </si>
  <si>
    <t>Postavka</t>
  </si>
  <si>
    <t>Enota</t>
  </si>
  <si>
    <t>Količina</t>
  </si>
  <si>
    <t>Cena čiščenja v EUR brez DDV na enoto</t>
  </si>
  <si>
    <t>Cena čiščenja v EUR brez DDV za celotno količino</t>
  </si>
  <si>
    <t>mesec</t>
  </si>
  <si>
    <t>čiščenje</t>
  </si>
  <si>
    <t>SKUPAJ V EUR brez DDV</t>
  </si>
  <si>
    <t xml:space="preserve">DDV v EUR </t>
  </si>
  <si>
    <t>Cena čiščenja v EUR z DDV za celotno količino</t>
  </si>
  <si>
    <t>Ponudniki vnesejo podatke le v rumeno obarvana polja.</t>
  </si>
  <si>
    <t>Ponudniki naložijo obrazec 2a med ostale priloge!</t>
  </si>
  <si>
    <t>Kraj in datum:</t>
  </si>
  <si>
    <t>žig:</t>
  </si>
  <si>
    <t>Podpis odgovorne osebe:________________________</t>
  </si>
  <si>
    <t xml:space="preserve">SKUPAJ </t>
  </si>
  <si>
    <t>Čiščenje stropnih luči,  loščenje hodnikov, dnevnih prostorov, ambulante, fizioterapije, delovne terapije, čajnih kuhinj, prostorov za osebje, jedilnice in molilnice ter čiščenje omar v pisarniških prostorih, fizioterapiji, delovni terapiji in ambulanti</t>
  </si>
  <si>
    <t>Čiščenje prostorov (4.689,00 m2)</t>
  </si>
  <si>
    <t>Dom upokojencev Domžale</t>
  </si>
  <si>
    <t>Čiščenje oken (stekla in okvirji, steklena fasada– notranja stran) (1.893,00 m2)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</si>
</sst>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9" x14ac:knownFonts="1">
    <font>
      <sz val="11"/>
      <color theme="1"/>
      <name val="Aptos Narrow"/>
      <family val="2"/>
      <charset val="238"/>
      <scheme val="minor"/>
    </font>
    <font>
      <b/>
      <sz val="9"/>
      <name val="Aptos Narrow"/>
      <family val="2"/>
      <charset val="238"/>
      <scheme val="minor"/>
    </font>
    <font>
      <b/>
      <sz val="11"/>
      <name val="Aptos Narrow"/>
      <family val="2"/>
      <charset val="238"/>
      <scheme val="minor"/>
    </font>
    <font>
      <b/>
      <sz val="10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b/>
      <sz val="10"/>
      <color rgb="FFFF0000"/>
      <name val="Calibri"/>
      <family val="2"/>
      <charset val="238"/>
    </font>
    <font>
      <b/>
      <i/>
      <sz val="10"/>
      <name val="Aptos Narrow"/>
      <family val="2"/>
      <charset val="238"/>
      <scheme val="minor"/>
    </font>
    <font>
      <sz val="10"/>
      <name val="Aptos Narrow"/>
      <family val="2"/>
      <charset val="238"/>
      <scheme val="minor"/>
    </font>
    <font>
      <b/>
      <sz val="10"/>
      <name val="Calibri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theme="3" tint="0.749992370372631"/>
        <bgColor rgb="FF000000"/>
      </patternFill>
    </fill>
    <fill>
      <patternFill patternType="solid">
        <fgColor theme="3" tint="0.89999084444715716"/>
        <bgColor rgb="FF000000"/>
      </patternFill>
    </fill>
    <fill>
      <patternFill patternType="solid">
        <fgColor theme="3" tint="0.89999084444715716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rgb="FF00B050"/>
      </right>
      <top style="thin">
        <color auto="1"/>
      </top>
      <bottom style="thin">
        <color auto="1"/>
      </bottom>
      <diagonal/>
    </border>
    <border>
      <left style="thin">
        <color rgb="FF00B050"/>
      </left>
      <right style="thin">
        <color theme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6" fillId="0" borderId="0" xfId="0" applyFont="1"/>
    <xf numFmtId="0" fontId="7" fillId="0" borderId="0" xfId="0" applyFont="1" applyProtection="1">
      <protection locked="0"/>
    </xf>
    <xf numFmtId="0" fontId="7" fillId="0" borderId="0" xfId="0" applyFont="1" applyAlignment="1" applyProtection="1">
      <alignment horizontal="center"/>
      <protection locked="0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164" fontId="3" fillId="3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6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 wrapText="1"/>
    </xf>
    <xf numFmtId="164" fontId="3" fillId="5" borderId="1" xfId="0" applyNumberFormat="1" applyFont="1" applyFill="1" applyBorder="1" applyAlignment="1">
      <alignment horizontal="center" vertical="center"/>
    </xf>
    <xf numFmtId="164" fontId="3" fillId="4" borderId="2" xfId="0" applyNumberFormat="1" applyFont="1" applyFill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164" fontId="5" fillId="7" borderId="2" xfId="0" applyNumberFormat="1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5" borderId="1" xfId="0" applyFont="1" applyFill="1" applyBorder="1" applyAlignment="1">
      <alignment horizontal="center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0494D3-08F2-4668-BED6-0154836532AF}">
  <dimension ref="B1:L24"/>
  <sheetViews>
    <sheetView tabSelected="1" workbookViewId="0">
      <selection activeCell="H11" sqref="H11"/>
    </sheetView>
  </sheetViews>
  <sheetFormatPr defaultRowHeight="14.4" x14ac:dyDescent="0.3"/>
  <cols>
    <col min="1" max="1" width="0.8984375" customWidth="1"/>
    <col min="2" max="2" width="46.69921875" customWidth="1"/>
    <col min="3" max="3" width="8" customWidth="1"/>
    <col min="5" max="5" width="18.3984375" customWidth="1"/>
    <col min="6" max="6" width="22.09765625" customWidth="1"/>
  </cols>
  <sheetData>
    <row r="1" spans="2:12" x14ac:dyDescent="0.3">
      <c r="F1" s="1" t="s">
        <v>0</v>
      </c>
    </row>
    <row r="2" spans="2:12" x14ac:dyDescent="0.3">
      <c r="C2" s="2"/>
      <c r="D2" s="2"/>
      <c r="E2" s="2"/>
      <c r="F2" s="2"/>
      <c r="G2" s="2"/>
      <c r="H2" s="2"/>
      <c r="I2" s="2"/>
      <c r="J2" s="2"/>
      <c r="K2" s="2"/>
      <c r="L2" s="2"/>
    </row>
    <row r="3" spans="2:12" x14ac:dyDescent="0.3">
      <c r="B3" s="25" t="s">
        <v>1</v>
      </c>
      <c r="C3" s="25"/>
      <c r="D3" s="25"/>
      <c r="E3" s="25"/>
      <c r="F3" s="25"/>
      <c r="G3" s="2"/>
      <c r="H3" s="2"/>
      <c r="I3" s="2"/>
      <c r="J3" s="2"/>
      <c r="K3" s="2"/>
      <c r="L3" s="2"/>
    </row>
    <row r="4" spans="2:12" x14ac:dyDescent="0.3">
      <c r="B4" s="25" t="s">
        <v>2</v>
      </c>
      <c r="C4" s="25"/>
      <c r="D4" s="25"/>
      <c r="E4" s="25"/>
      <c r="F4" s="25"/>
    </row>
    <row r="6" spans="2:12" x14ac:dyDescent="0.3">
      <c r="B6" s="26" t="s">
        <v>21</v>
      </c>
      <c r="C6" s="26"/>
      <c r="D6" s="26"/>
      <c r="E6" s="26"/>
      <c r="F6" s="26"/>
    </row>
    <row r="7" spans="2:12" ht="26.6" x14ac:dyDescent="0.3">
      <c r="B7" s="15" t="s">
        <v>3</v>
      </c>
      <c r="C7" s="15" t="s">
        <v>4</v>
      </c>
      <c r="D7" s="15" t="s">
        <v>5</v>
      </c>
      <c r="E7" s="16" t="s">
        <v>6</v>
      </c>
      <c r="F7" s="16" t="s">
        <v>7</v>
      </c>
    </row>
    <row r="8" spans="2:12" x14ac:dyDescent="0.3">
      <c r="B8" s="9" t="s">
        <v>20</v>
      </c>
      <c r="C8" s="10" t="s">
        <v>8</v>
      </c>
      <c r="D8" s="10">
        <v>48</v>
      </c>
      <c r="E8" s="11"/>
      <c r="F8" s="12">
        <f>+D8*E8</f>
        <v>0</v>
      </c>
    </row>
    <row r="9" spans="2:12" ht="66.5" x14ac:dyDescent="0.3">
      <c r="B9" s="13" t="s">
        <v>19</v>
      </c>
      <c r="C9" s="10" t="s">
        <v>9</v>
      </c>
      <c r="D9" s="10">
        <v>8</v>
      </c>
      <c r="E9" s="11"/>
      <c r="F9" s="12">
        <f t="shared" ref="F9:F10" si="0">+D9*E9</f>
        <v>0</v>
      </c>
    </row>
    <row r="10" spans="2:12" ht="26.6" x14ac:dyDescent="0.3">
      <c r="B10" s="14" t="s">
        <v>22</v>
      </c>
      <c r="C10" s="10" t="s">
        <v>9</v>
      </c>
      <c r="D10" s="10">
        <v>8</v>
      </c>
      <c r="E10" s="11"/>
      <c r="F10" s="12">
        <f t="shared" si="0"/>
        <v>0</v>
      </c>
    </row>
    <row r="11" spans="2:12" x14ac:dyDescent="0.3">
      <c r="B11" s="26" t="s">
        <v>10</v>
      </c>
      <c r="C11" s="26"/>
      <c r="D11" s="26"/>
      <c r="E11" s="26"/>
      <c r="F11" s="17">
        <f>+F8+F9+F10</f>
        <v>0</v>
      </c>
    </row>
    <row r="12" spans="2:12" x14ac:dyDescent="0.3">
      <c r="B12" s="3"/>
      <c r="C12" s="3"/>
      <c r="D12" s="3"/>
      <c r="E12" s="3"/>
      <c r="F12" s="3"/>
    </row>
    <row r="13" spans="2:12" x14ac:dyDescent="0.3">
      <c r="B13" s="4"/>
      <c r="C13" s="4"/>
      <c r="D13" s="4"/>
      <c r="E13" s="4"/>
      <c r="F13" s="5"/>
    </row>
    <row r="14" spans="2:12" ht="24.4" customHeight="1" x14ac:dyDescent="0.3">
      <c r="B14" s="21" t="s">
        <v>18</v>
      </c>
      <c r="C14" s="22"/>
      <c r="D14" s="23" t="s">
        <v>7</v>
      </c>
      <c r="E14" s="23"/>
      <c r="F14" s="19">
        <f>+F11</f>
        <v>0</v>
      </c>
    </row>
    <row r="15" spans="2:12" ht="18.3" customHeight="1" x14ac:dyDescent="0.3">
      <c r="D15" s="23" t="s">
        <v>11</v>
      </c>
      <c r="E15" s="23"/>
      <c r="F15" s="18"/>
    </row>
    <row r="16" spans="2:12" ht="25.5" customHeight="1" x14ac:dyDescent="0.3">
      <c r="D16" s="24" t="s">
        <v>12</v>
      </c>
      <c r="E16" s="24"/>
      <c r="F16" s="20">
        <f>+F14+F15</f>
        <v>0</v>
      </c>
    </row>
    <row r="18" spans="2:11" x14ac:dyDescent="0.3">
      <c r="B18" s="6"/>
    </row>
    <row r="19" spans="2:11" x14ac:dyDescent="0.3">
      <c r="B19" s="6" t="s">
        <v>13</v>
      </c>
    </row>
    <row r="20" spans="2:11" x14ac:dyDescent="0.3">
      <c r="B20" s="6" t="s">
        <v>14</v>
      </c>
    </row>
    <row r="24" spans="2:11" x14ac:dyDescent="0.3">
      <c r="B24" s="7" t="s">
        <v>15</v>
      </c>
      <c r="C24" s="8" t="s">
        <v>16</v>
      </c>
      <c r="D24" s="7"/>
      <c r="E24" s="7" t="s">
        <v>17</v>
      </c>
      <c r="G24" s="7"/>
      <c r="H24" s="7"/>
      <c r="J24" s="7"/>
      <c r="K24" s="7"/>
    </row>
  </sheetData>
  <mergeCells count="8">
    <mergeCell ref="B14:C14"/>
    <mergeCell ref="D14:E14"/>
    <mergeCell ref="D15:E15"/>
    <mergeCell ref="D16:E16"/>
    <mergeCell ref="B3:F3"/>
    <mergeCell ref="B4:F4"/>
    <mergeCell ref="B6:F6"/>
    <mergeCell ref="B11:E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Klementina Ihanec</dc:creator>
  <cp:lastModifiedBy>Pija Rovčanin</cp:lastModifiedBy>
  <dcterms:created xsi:type="dcterms:W3CDTF">2025-03-24T16:54:52Z</dcterms:created>
  <dcterms:modified xsi:type="dcterms:W3CDTF">2025-03-27T12:24:07Z</dcterms:modified>
</cp:coreProperties>
</file>